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90" windowWidth="19320" windowHeight="9465"/>
  </bookViews>
  <sheets>
    <sheet name="приложение 2 " sheetId="1" r:id="rId1"/>
  </sheets>
  <definedNames>
    <definedName name="_xlnm.Print_Area" localSheetId="0">'приложение 2 '!$A$1:$J$110</definedName>
  </definedNames>
  <calcPr calcId="114210"/>
</workbook>
</file>

<file path=xl/calcChain.xml><?xml version="1.0" encoding="utf-8"?>
<calcChain xmlns="http://schemas.openxmlformats.org/spreadsheetml/2006/main">
  <c r="G13" i="1"/>
  <c r="I95"/>
  <c r="H95"/>
  <c r="G95"/>
  <c r="F95"/>
  <c r="E95"/>
  <c r="I94"/>
  <c r="H94"/>
  <c r="H93"/>
  <c r="G94"/>
  <c r="F94"/>
  <c r="E94"/>
  <c r="I93"/>
  <c r="G93"/>
  <c r="I92"/>
  <c r="H92"/>
  <c r="G92"/>
  <c r="F92"/>
  <c r="E92"/>
  <c r="I91"/>
  <c r="I90"/>
  <c r="H91"/>
  <c r="G91"/>
  <c r="G90"/>
  <c r="F91"/>
  <c r="E91"/>
  <c r="H90"/>
  <c r="F90"/>
  <c r="E90"/>
  <c r="I87"/>
  <c r="H87"/>
  <c r="G87"/>
  <c r="F87"/>
  <c r="E87"/>
  <c r="I86"/>
  <c r="H86"/>
  <c r="F86"/>
  <c r="I85"/>
  <c r="H85"/>
  <c r="F85"/>
  <c r="I83"/>
  <c r="H83"/>
  <c r="G83"/>
  <c r="F83"/>
  <c r="E83"/>
  <c r="I82"/>
  <c r="H82"/>
  <c r="H81"/>
  <c r="G82"/>
  <c r="F82"/>
  <c r="E82"/>
  <c r="I81"/>
  <c r="G81"/>
  <c r="I80"/>
  <c r="H80"/>
  <c r="H79"/>
  <c r="F80"/>
  <c r="I79"/>
  <c r="F78"/>
  <c r="H76"/>
  <c r="I72"/>
  <c r="H72"/>
  <c r="G72"/>
  <c r="E72"/>
  <c r="I71"/>
  <c r="H71"/>
  <c r="G71"/>
  <c r="E71"/>
  <c r="I70"/>
  <c r="H70"/>
  <c r="E70"/>
  <c r="G70"/>
  <c r="F70"/>
  <c r="G69"/>
  <c r="E69"/>
  <c r="G68"/>
  <c r="I67"/>
  <c r="H67"/>
  <c r="G67"/>
  <c r="E67"/>
  <c r="I64"/>
  <c r="H63"/>
  <c r="F63"/>
  <c r="I61"/>
  <c r="H61"/>
  <c r="H64"/>
  <c r="H75"/>
  <c r="F61"/>
  <c r="I60"/>
  <c r="H60"/>
  <c r="G60"/>
  <c r="F60"/>
  <c r="E60"/>
  <c r="F59"/>
  <c r="E58"/>
  <c r="E57"/>
  <c r="E56"/>
  <c r="I55"/>
  <c r="H55"/>
  <c r="G55"/>
  <c r="F55"/>
  <c r="E55"/>
  <c r="E52"/>
  <c r="I50"/>
  <c r="H50"/>
  <c r="G50"/>
  <c r="F50"/>
  <c r="E50"/>
  <c r="I49"/>
  <c r="I48"/>
  <c r="H49"/>
  <c r="G49"/>
  <c r="G48"/>
  <c r="F49"/>
  <c r="E49"/>
  <c r="E48"/>
  <c r="H48"/>
  <c r="F48"/>
  <c r="E47"/>
  <c r="E46"/>
  <c r="I45"/>
  <c r="H45"/>
  <c r="G45"/>
  <c r="F45"/>
  <c r="E45"/>
  <c r="I42"/>
  <c r="I78"/>
  <c r="I89"/>
  <c r="H42"/>
  <c r="H78"/>
  <c r="H89"/>
  <c r="G42"/>
  <c r="G78"/>
  <c r="G89"/>
  <c r="F42"/>
  <c r="E42"/>
  <c r="I41"/>
  <c r="I77"/>
  <c r="I88"/>
  <c r="H41"/>
  <c r="H77"/>
  <c r="H88"/>
  <c r="G41"/>
  <c r="G77"/>
  <c r="G88"/>
  <c r="I40"/>
  <c r="I76"/>
  <c r="H40"/>
  <c r="G40"/>
  <c r="G76"/>
  <c r="F40"/>
  <c r="E40"/>
  <c r="I39"/>
  <c r="I37"/>
  <c r="H39"/>
  <c r="G39"/>
  <c r="F39"/>
  <c r="E39"/>
  <c r="I38"/>
  <c r="H38"/>
  <c r="H37"/>
  <c r="G38"/>
  <c r="F38"/>
  <c r="G37"/>
  <c r="E36"/>
  <c r="E35"/>
  <c r="F34"/>
  <c r="F41"/>
  <c r="F77"/>
  <c r="F88"/>
  <c r="E34"/>
  <c r="E33"/>
  <c r="I32"/>
  <c r="H32"/>
  <c r="G32"/>
  <c r="F32"/>
  <c r="E32"/>
  <c r="E31"/>
  <c r="E30"/>
  <c r="E29"/>
  <c r="I29"/>
  <c r="H29"/>
  <c r="G29"/>
  <c r="F29"/>
  <c r="I26"/>
  <c r="I24"/>
  <c r="H26"/>
  <c r="G26"/>
  <c r="F26"/>
  <c r="E26"/>
  <c r="I25"/>
  <c r="H25"/>
  <c r="H24"/>
  <c r="G25"/>
  <c r="G24"/>
  <c r="F25"/>
  <c r="E23"/>
  <c r="E22"/>
  <c r="E21"/>
  <c r="I21"/>
  <c r="H21"/>
  <c r="G21"/>
  <c r="F21"/>
  <c r="E20"/>
  <c r="E18"/>
  <c r="E19"/>
  <c r="F18"/>
  <c r="E17"/>
  <c r="E16"/>
  <c r="E15"/>
  <c r="G14"/>
  <c r="G86"/>
  <c r="E14"/>
  <c r="E13"/>
  <c r="I12"/>
  <c r="H12"/>
  <c r="G12"/>
  <c r="F12"/>
  <c r="E12"/>
  <c r="E25"/>
  <c r="F24"/>
  <c r="E24"/>
  <c r="E88"/>
  <c r="E38"/>
  <c r="F37"/>
  <c r="E37"/>
  <c r="G80"/>
  <c r="G79"/>
  <c r="G61"/>
  <c r="G64"/>
  <c r="G75"/>
  <c r="E54"/>
  <c r="G63"/>
  <c r="G59"/>
  <c r="I63"/>
  <c r="I59"/>
  <c r="H62"/>
  <c r="F74"/>
  <c r="I75"/>
  <c r="F89"/>
  <c r="E89"/>
  <c r="E78"/>
  <c r="E80"/>
  <c r="I84"/>
  <c r="E41"/>
  <c r="H84"/>
  <c r="H59"/>
  <c r="F64"/>
  <c r="E61"/>
  <c r="E59"/>
  <c r="E63"/>
  <c r="F62"/>
  <c r="E68"/>
  <c r="G85"/>
  <c r="H74"/>
  <c r="H73"/>
  <c r="F76"/>
  <c r="E76"/>
  <c r="E77"/>
  <c r="E86"/>
  <c r="F79"/>
  <c r="E79"/>
  <c r="F81"/>
  <c r="E81"/>
  <c r="F93"/>
  <c r="E93"/>
  <c r="G84"/>
  <c r="E85"/>
  <c r="F84"/>
  <c r="E84"/>
  <c r="F75"/>
  <c r="E75"/>
  <c r="E64"/>
  <c r="I74"/>
  <c r="I73"/>
  <c r="I62"/>
  <c r="G74"/>
  <c r="G73"/>
  <c r="G62"/>
  <c r="E62"/>
  <c r="E74"/>
  <c r="F73"/>
  <c r="E73"/>
</calcChain>
</file>

<file path=xl/sharedStrings.xml><?xml version="1.0" encoding="utf-8"?>
<sst xmlns="http://schemas.openxmlformats.org/spreadsheetml/2006/main" count="181" uniqueCount="94">
  <si>
    <t>Основные мероприятия муниципальной программы</t>
  </si>
  <si>
    <t>№ п/п</t>
  </si>
  <si>
    <t>Мероприятия программы</t>
  </si>
  <si>
    <t>Ответственный исполнитель/соисполнитель, учреждение, организация</t>
  </si>
  <si>
    <t>Срок выполнения</t>
  </si>
  <si>
    <t>Финансовые затраты на реализацию (тыс. руб.)</t>
  </si>
  <si>
    <t>Источники финансирования</t>
  </si>
  <si>
    <t>всего</t>
  </si>
  <si>
    <t>в том числе</t>
  </si>
  <si>
    <t>2014 год</t>
  </si>
  <si>
    <t>2015 год</t>
  </si>
  <si>
    <t xml:space="preserve"> 2016 год</t>
  </si>
  <si>
    <t>2017 год</t>
  </si>
  <si>
    <t>Цель 1. Повышение надежности и качества предоставления жилищно-коммунальных услуг населению города Когалыма</t>
  </si>
  <si>
    <t>Подпрограмма 1. «Создание условий для обеспечения потребителей качественными коммунальными услугами»</t>
  </si>
  <si>
    <t>Задача 1. Создать условия для обеспечения потребителей качественными коммунальными услугами</t>
  </si>
  <si>
    <t>1.</t>
  </si>
  <si>
    <t>Капитальный ремонт (с заменой) систем теплоснабжения, водоснабжения и водоотведения для подготовки к осенне-зимнему периоду</t>
  </si>
  <si>
    <t>ОРЖКХ*</t>
  </si>
  <si>
    <t>2014-2017</t>
  </si>
  <si>
    <t>ОРЖКХ/МКУ «УЖКХ города Когалыма"**</t>
  </si>
  <si>
    <t>бюджет Ханты-Мансийского автономного округа – Югры (далее ХМАО – Югры)</t>
  </si>
  <si>
    <t>бюджет города Когалыма</t>
  </si>
  <si>
    <t>бюджет ХМАО – Югры</t>
  </si>
  <si>
    <t>2.</t>
  </si>
  <si>
    <t>Хранение материально-технических ресурсов и строительных материалов для оперативного устранения неисправностей и аварий на объектах жилищно-коммунального хозяйства города Когалыма</t>
  </si>
  <si>
    <t>ОРЖКХ/МКУ «УЖКХ города Когалыма»"**</t>
  </si>
  <si>
    <t>2014-2015</t>
  </si>
  <si>
    <t>3.</t>
  </si>
  <si>
    <t>Реконструкция, расширение, модернизация и строительство объектов коммунального комплекса (реконструкция канализационных очистных сооружений – 1 очередь)</t>
  </si>
  <si>
    <t xml:space="preserve">ОРЖКХ/
МУ «УКС города Когалыма» ***
</t>
  </si>
  <si>
    <t>4.</t>
  </si>
  <si>
    <t>Строительство автоматизированной водогрейной котельной установленной тепловой мощностью 72МВт</t>
  </si>
  <si>
    <t xml:space="preserve">ОРЖКХ/
Комитет по управлению муниципальным имуществом Администрации города Когалыма
</t>
  </si>
  <si>
    <t>Итого по разделу 1</t>
  </si>
  <si>
    <t>Подпрограмма 2. «Содействие проведению капитального ремонта многоквартирных домов»</t>
  </si>
  <si>
    <t>Задача 1. Проведение капитального ремонта многоквартирных домов</t>
  </si>
  <si>
    <t>Ремонт внутриквартальных территорий (придомовых территорий) и проездов города Когалыма</t>
  </si>
  <si>
    <t>ОРЖКХ/МКУ «УЖКХ города Когалыма»</t>
  </si>
  <si>
    <t>Покраска и ремонт фасадов  многоквартирных жилых домов в городе Когалыме</t>
  </si>
  <si>
    <t>безвозмездные поступления от физических и юридических лиц</t>
  </si>
  <si>
    <t>безвозмездные поступления от физических и юридических лиц (переходящие остатки прошлых лет)</t>
  </si>
  <si>
    <t>Обеспечение мероприятий по проведению капитального ремонта многоквартирных домов</t>
  </si>
  <si>
    <t>ОРЖКХ/МКУ «Администрация города Когалыма»"****</t>
  </si>
  <si>
    <t>2014-2016</t>
  </si>
  <si>
    <t>Итого по разделу 2</t>
  </si>
  <si>
    <t>Подпрограмма 3. «Обеспечение реализации Программы»</t>
  </si>
  <si>
    <t>Задача 1. Научные, исследовательские и технологические разработки</t>
  </si>
  <si>
    <t>Обеспечение подготовки и утверждения схем водоснабжения и водоотведения города Когалыма</t>
  </si>
  <si>
    <t>Итого по подразделу 1</t>
  </si>
  <si>
    <t>Задача 2. Проведение информационно-разъяснительной работы</t>
  </si>
  <si>
    <t>Организация и проведение встреч с обучающимися общеобразовательных организаций по вопросам бережного отношения к коммунальным ресурсам, общему имуществу жилых домов и общественных мест города Когалыма</t>
  </si>
  <si>
    <t>ОРЖКХ/ Управление образования Администрации города Когалыма******</t>
  </si>
  <si>
    <t>Задача 3. Организация деятельности отдела развития жилищно-коммунального хозяйства</t>
  </si>
  <si>
    <t>Исполнение ОРЖКХ полномочий в сфере жилищно-коммунального комплекса, предусмотренных действующим законодательством Российской Федерации, Ханты-Мансийского автономного округа – Югры, нормативными правовыми актами города Когалыма</t>
  </si>
  <si>
    <r>
      <t>ОРЖКХ/</t>
    </r>
    <r>
      <rPr>
        <sz val="13"/>
        <rFont val="Times New Roman"/>
        <family val="1"/>
        <charset val="204"/>
      </rPr>
      <t>МКУ «Администрация города Когалыма»</t>
    </r>
  </si>
  <si>
    <t xml:space="preserve"> Премирование по результатам проведенного регионального конкурса «Лучшие достижения в области энергосбережения среди муниципальных образований Ханты-Мансийского автономного округа  - Югры»</t>
  </si>
  <si>
    <t>2.1.</t>
  </si>
  <si>
    <t>Премирование работников МКУ «УЖКХ города Когалыма» и МКУ «Администрация города Когалыма»</t>
  </si>
  <si>
    <t>ОРЖКХ / МКУ «УЖКХ города Когалыма»</t>
  </si>
  <si>
    <t>ОРЖКХ / МКУ «Администрация города Когалыма»****</t>
  </si>
  <si>
    <t>2.2.</t>
  </si>
  <si>
    <t>Замена насосного оборудования и электрооборудования фонтана по ул.Мира</t>
  </si>
  <si>
    <t>ОРЖКХ/ МКУ «УЖКХ города Когалыма»</t>
  </si>
  <si>
    <t>Итого по подразделу 3</t>
  </si>
  <si>
    <t>Итого по разделу 3</t>
  </si>
  <si>
    <t xml:space="preserve">Подпрограмма 4. «Поддержка частных инвестиций в жилищно-коммунальном комплексе».  </t>
  </si>
  <si>
    <t>Задача 1. "Привлечение долгосрочных частных инвестиций"</t>
  </si>
  <si>
    <t xml:space="preserve">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 </t>
  </si>
  <si>
    <t>2015-2017</t>
  </si>
  <si>
    <t>Итого по разделу 4.</t>
  </si>
  <si>
    <t>Всего по Программе, в том числе</t>
  </si>
  <si>
    <t>ответственный исполнитель</t>
  </si>
  <si>
    <t>ОРЖКХ</t>
  </si>
  <si>
    <t>соисполнитель 1</t>
  </si>
  <si>
    <t>МКУ «Администрация города Когалыма»</t>
  </si>
  <si>
    <t>соисполнитель 2</t>
  </si>
  <si>
    <t>МКУ «УЖКХ города Когалыма»</t>
  </si>
  <si>
    <t>соисполнитель 3</t>
  </si>
  <si>
    <t>соисполнитель 4</t>
  </si>
  <si>
    <t>Комитет по управлению муниципальным имуществом Админстрации города Когалыма</t>
  </si>
  <si>
    <t>*  Отдел развития жилищно-коммунального хозяйства Администрации города Когалыма</t>
  </si>
  <si>
    <t>** Муниципальное казенное учреждение «Управление жилищно-коммунального хозяйства города Когалыма»</t>
  </si>
  <si>
    <t>*** Муниципальное казенное учреждение «Управление капитального строительства города Когалыма»</t>
  </si>
  <si>
    <t>**** Муниципальное казенное учреждение «Администрация города Когалыма»</t>
  </si>
  <si>
    <t>***** Комитет по управлению муниципальным имуществом Администрации города Когалыма</t>
  </si>
  <si>
    <t>****** Управление образованием Администрации города Когалыма</t>
  </si>
  <si>
    <t>средства ПАО "НК "ЛУКОЙЛ"</t>
  </si>
  <si>
    <t>средства публичного акционерного общества "НК "ЛУКОЙЛ" (далее -ПАО "НК "ЛУКОЙЛ")</t>
  </si>
  <si>
    <t xml:space="preserve"> муниципальным имуществом Администрации города Когалыма*****</t>
  </si>
  <si>
    <t>ОРЖКХ/Комитет по управлению</t>
  </si>
  <si>
    <t xml:space="preserve">МУ «Управление капитального строительства </t>
  </si>
  <si>
    <t>города Когалыма»</t>
  </si>
  <si>
    <t>Приложение 
к постановлению Администрации                    города Когалыма
от 04.02.2016 №244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</si>
</sst>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view="pageBreakPreview" topLeftCell="A82" zoomScale="60" zoomScaleNormal="75" zoomScaleSheetLayoutView="75" workbookViewId="0">
      <selection activeCell="G12" sqref="G12"/>
    </sheetView>
  </sheetViews>
  <sheetFormatPr defaultRowHeight="16.5"/>
  <cols>
    <col min="1" max="1" width="4.42578125" style="1" customWidth="1"/>
    <col min="2" max="2" width="32.85546875" style="1" customWidth="1"/>
    <col min="3" max="3" width="22.42578125" style="1" customWidth="1"/>
    <col min="4" max="4" width="15" style="1" customWidth="1"/>
    <col min="5" max="5" width="16.5703125" style="1" customWidth="1"/>
    <col min="6" max="6" width="15" style="1" customWidth="1"/>
    <col min="7" max="7" width="14" style="22" customWidth="1"/>
    <col min="8" max="8" width="12.85546875" style="1" customWidth="1"/>
    <col min="9" max="9" width="13.5703125" style="1" customWidth="1"/>
    <col min="10" max="10" width="24" style="1" customWidth="1"/>
    <col min="11" max="16384" width="9.140625" style="1"/>
  </cols>
  <sheetData>
    <row r="1" spans="1:10" ht="72" customHeight="1">
      <c r="G1" s="21"/>
      <c r="H1" s="32" t="s">
        <v>93</v>
      </c>
      <c r="I1" s="32"/>
      <c r="J1" s="32"/>
    </row>
    <row r="2" spans="1:10" ht="8.25" customHeight="1"/>
    <row r="3" spans="1:10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6.75" customHeight="1"/>
    <row r="5" spans="1:10" ht="46.5" customHeight="1">
      <c r="A5" s="31" t="s">
        <v>1</v>
      </c>
      <c r="B5" s="31" t="s">
        <v>2</v>
      </c>
      <c r="C5" s="31" t="s">
        <v>3</v>
      </c>
      <c r="D5" s="31" t="s">
        <v>4</v>
      </c>
      <c r="E5" s="31" t="s">
        <v>5</v>
      </c>
      <c r="F5" s="31"/>
      <c r="G5" s="31"/>
      <c r="H5" s="31"/>
      <c r="I5" s="31"/>
      <c r="J5" s="31" t="s">
        <v>6</v>
      </c>
    </row>
    <row r="6" spans="1:10" ht="18.75" customHeight="1">
      <c r="A6" s="34"/>
      <c r="B6" s="31"/>
      <c r="C6" s="31"/>
      <c r="D6" s="31"/>
      <c r="E6" s="31" t="s">
        <v>7</v>
      </c>
      <c r="F6" s="31" t="s">
        <v>8</v>
      </c>
      <c r="G6" s="34"/>
      <c r="H6" s="34"/>
      <c r="I6" s="34"/>
      <c r="J6" s="31"/>
    </row>
    <row r="7" spans="1:10" ht="19.5" customHeight="1">
      <c r="A7" s="34"/>
      <c r="B7" s="31"/>
      <c r="C7" s="31"/>
      <c r="D7" s="31"/>
      <c r="E7" s="34"/>
      <c r="F7" s="2" t="s">
        <v>9</v>
      </c>
      <c r="G7" s="9" t="s">
        <v>10</v>
      </c>
      <c r="H7" s="2" t="s">
        <v>11</v>
      </c>
      <c r="I7" s="2" t="s">
        <v>12</v>
      </c>
      <c r="J7" s="31"/>
    </row>
    <row r="8" spans="1:10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23">
        <v>7</v>
      </c>
      <c r="H8" s="3">
        <v>8</v>
      </c>
      <c r="I8" s="3">
        <v>9</v>
      </c>
      <c r="J8" s="3">
        <v>10</v>
      </c>
    </row>
    <row r="9" spans="1:10">
      <c r="A9" s="35" t="s">
        <v>13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>
      <c r="A10" s="35" t="s">
        <v>14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>
      <c r="A11" s="35" t="s">
        <v>15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0" ht="18.75" customHeight="1">
      <c r="A12" s="31" t="s">
        <v>16</v>
      </c>
      <c r="B12" s="27" t="s">
        <v>17</v>
      </c>
      <c r="C12" s="2" t="s">
        <v>18</v>
      </c>
      <c r="D12" s="2" t="s">
        <v>19</v>
      </c>
      <c r="E12" s="4">
        <f t="shared" ref="E12:E17" si="0">SUM(F12:I12)</f>
        <v>109027.05</v>
      </c>
      <c r="F12" s="4">
        <f>F13+F14+F15+F16</f>
        <v>7936.8499999999995</v>
      </c>
      <c r="G12" s="11">
        <f>G13+G14+G15+G16</f>
        <v>3244.5</v>
      </c>
      <c r="H12" s="4">
        <f>H13+H14+H15+H16</f>
        <v>52699.8</v>
      </c>
      <c r="I12" s="4">
        <f>I13+I14+I15+I16</f>
        <v>45145.9</v>
      </c>
      <c r="J12" s="5" t="s">
        <v>7</v>
      </c>
    </row>
    <row r="13" spans="1:10" ht="83.25" customHeight="1">
      <c r="A13" s="31"/>
      <c r="B13" s="27"/>
      <c r="C13" s="31" t="s">
        <v>20</v>
      </c>
      <c r="D13" s="31" t="s">
        <v>19</v>
      </c>
      <c r="E13" s="4">
        <f t="shared" si="0"/>
        <v>96634.510000000009</v>
      </c>
      <c r="F13" s="4">
        <v>931.01</v>
      </c>
      <c r="G13" s="25">
        <f>2783.2-33.1</f>
        <v>2750.1</v>
      </c>
      <c r="H13" s="4">
        <v>50064.800000000003</v>
      </c>
      <c r="I13" s="4">
        <v>42888.6</v>
      </c>
      <c r="J13" s="6" t="s">
        <v>21</v>
      </c>
    </row>
    <row r="14" spans="1:10" ht="37.5" customHeight="1">
      <c r="A14" s="31"/>
      <c r="B14" s="27"/>
      <c r="C14" s="31"/>
      <c r="D14" s="31"/>
      <c r="E14" s="4">
        <f t="shared" si="0"/>
        <v>5435.8</v>
      </c>
      <c r="F14" s="4">
        <v>49.1</v>
      </c>
      <c r="G14" s="11">
        <f>146.5+347.9</f>
        <v>494.4</v>
      </c>
      <c r="H14" s="4">
        <v>2635</v>
      </c>
      <c r="I14" s="4">
        <v>2257.3000000000002</v>
      </c>
      <c r="J14" s="6" t="s">
        <v>22</v>
      </c>
    </row>
    <row r="15" spans="1:10" ht="57.75" customHeight="1">
      <c r="A15" s="31"/>
      <c r="B15" s="27"/>
      <c r="C15" s="2" t="s">
        <v>90</v>
      </c>
      <c r="D15" s="29">
        <v>2014</v>
      </c>
      <c r="E15" s="4">
        <f t="shared" si="0"/>
        <v>6608.9</v>
      </c>
      <c r="F15" s="4">
        <v>6608.9</v>
      </c>
      <c r="G15" s="11"/>
      <c r="H15" s="4"/>
      <c r="I15" s="4"/>
      <c r="J15" s="6" t="s">
        <v>23</v>
      </c>
    </row>
    <row r="16" spans="1:10" ht="85.5" customHeight="1">
      <c r="A16" s="31"/>
      <c r="B16" s="27"/>
      <c r="C16" s="2" t="s">
        <v>89</v>
      </c>
      <c r="D16" s="29"/>
      <c r="E16" s="4">
        <f t="shared" si="0"/>
        <v>347.84</v>
      </c>
      <c r="F16" s="4">
        <v>347.84</v>
      </c>
      <c r="G16" s="11"/>
      <c r="H16" s="4"/>
      <c r="I16" s="4"/>
      <c r="J16" s="6" t="s">
        <v>22</v>
      </c>
    </row>
    <row r="17" spans="1:10" ht="133.5" customHeight="1">
      <c r="A17" s="2" t="s">
        <v>24</v>
      </c>
      <c r="B17" s="6" t="s">
        <v>25</v>
      </c>
      <c r="C17" s="2" t="s">
        <v>26</v>
      </c>
      <c r="D17" s="2" t="s">
        <v>27</v>
      </c>
      <c r="E17" s="4">
        <f t="shared" si="0"/>
        <v>147</v>
      </c>
      <c r="F17" s="4">
        <v>135.6</v>
      </c>
      <c r="G17" s="11">
        <v>11.4</v>
      </c>
      <c r="H17" s="4"/>
      <c r="I17" s="4"/>
      <c r="J17" s="6" t="s">
        <v>22</v>
      </c>
    </row>
    <row r="18" spans="1:10" ht="21.75" customHeight="1">
      <c r="A18" s="31" t="s">
        <v>28</v>
      </c>
      <c r="B18" s="27" t="s">
        <v>29</v>
      </c>
      <c r="C18" s="31" t="s">
        <v>30</v>
      </c>
      <c r="D18" s="29">
        <v>2014</v>
      </c>
      <c r="E18" s="4">
        <f>E19+E20</f>
        <v>3913.8</v>
      </c>
      <c r="F18" s="4">
        <f>F19+F20</f>
        <v>3913.8</v>
      </c>
      <c r="G18" s="11"/>
      <c r="H18" s="4"/>
      <c r="I18" s="4"/>
      <c r="J18" s="5" t="s">
        <v>7</v>
      </c>
    </row>
    <row r="19" spans="1:10" ht="31.5" customHeight="1">
      <c r="A19" s="29"/>
      <c r="B19" s="27"/>
      <c r="C19" s="29"/>
      <c r="D19" s="29"/>
      <c r="E19" s="4">
        <f>F19</f>
        <v>3522</v>
      </c>
      <c r="F19" s="4">
        <v>3522</v>
      </c>
      <c r="G19" s="11"/>
      <c r="H19" s="4"/>
      <c r="I19" s="4"/>
      <c r="J19" s="6" t="s">
        <v>23</v>
      </c>
    </row>
    <row r="20" spans="1:10" ht="44.25" customHeight="1">
      <c r="A20" s="29"/>
      <c r="B20" s="27"/>
      <c r="C20" s="29"/>
      <c r="D20" s="29"/>
      <c r="E20" s="4">
        <f>F20</f>
        <v>391.8</v>
      </c>
      <c r="F20" s="4">
        <v>391.8</v>
      </c>
      <c r="G20" s="11"/>
      <c r="H20" s="4"/>
      <c r="I20" s="4"/>
      <c r="J20" s="6" t="s">
        <v>22</v>
      </c>
    </row>
    <row r="21" spans="1:10" ht="29.25" customHeight="1">
      <c r="A21" s="29" t="s">
        <v>31</v>
      </c>
      <c r="B21" s="27" t="s">
        <v>32</v>
      </c>
      <c r="C21" s="31" t="s">
        <v>33</v>
      </c>
      <c r="D21" s="29">
        <v>2015</v>
      </c>
      <c r="E21" s="4">
        <f>E22+E23</f>
        <v>176820</v>
      </c>
      <c r="F21" s="4">
        <f>F22+F23</f>
        <v>0</v>
      </c>
      <c r="G21" s="11">
        <f>G22+G23</f>
        <v>0</v>
      </c>
      <c r="H21" s="4">
        <f>H22+H23</f>
        <v>176820</v>
      </c>
      <c r="I21" s="4">
        <f>I22+I23</f>
        <v>0</v>
      </c>
      <c r="J21" s="6" t="s">
        <v>7</v>
      </c>
    </row>
    <row r="22" spans="1:10" ht="37.5" customHeight="1">
      <c r="A22" s="29"/>
      <c r="B22" s="27"/>
      <c r="C22" s="31"/>
      <c r="D22" s="29"/>
      <c r="E22" s="4">
        <f>SUM(F22:I22)</f>
        <v>0</v>
      </c>
      <c r="F22" s="4"/>
      <c r="G22" s="11"/>
      <c r="H22" s="4"/>
      <c r="I22" s="4"/>
      <c r="J22" s="6" t="s">
        <v>23</v>
      </c>
    </row>
    <row r="23" spans="1:10" ht="38.25" customHeight="1">
      <c r="A23" s="29"/>
      <c r="B23" s="27"/>
      <c r="C23" s="31"/>
      <c r="D23" s="29"/>
      <c r="E23" s="4">
        <f>SUM(F23:I23)</f>
        <v>176820</v>
      </c>
      <c r="F23" s="4"/>
      <c r="G23" s="11"/>
      <c r="H23" s="4">
        <v>176820</v>
      </c>
      <c r="I23" s="4"/>
      <c r="J23" s="6" t="s">
        <v>22</v>
      </c>
    </row>
    <row r="24" spans="1:10" ht="23.25" customHeight="1">
      <c r="A24" s="29"/>
      <c r="B24" s="30" t="s">
        <v>34</v>
      </c>
      <c r="C24" s="29"/>
      <c r="D24" s="29"/>
      <c r="E24" s="4">
        <f>F24+G24+H24+I24</f>
        <v>289907.84999999998</v>
      </c>
      <c r="F24" s="4">
        <f>F25+F26</f>
        <v>11986.25</v>
      </c>
      <c r="G24" s="11">
        <f>G25+G26</f>
        <v>3255.8999999999996</v>
      </c>
      <c r="H24" s="4">
        <f>H25+H26</f>
        <v>229519.8</v>
      </c>
      <c r="I24" s="4">
        <f>I25+I26</f>
        <v>45145.9</v>
      </c>
      <c r="J24" s="5" t="s">
        <v>7</v>
      </c>
    </row>
    <row r="25" spans="1:10" ht="36" customHeight="1">
      <c r="A25" s="29"/>
      <c r="B25" s="30"/>
      <c r="C25" s="29"/>
      <c r="D25" s="29"/>
      <c r="E25" s="4">
        <f>F25+G25+H25+I25</f>
        <v>106765.41</v>
      </c>
      <c r="F25" s="4">
        <f>F19+F15+F13+F22</f>
        <v>11061.91</v>
      </c>
      <c r="G25" s="11">
        <f>G19+G15+G13+G22</f>
        <v>2750.1</v>
      </c>
      <c r="H25" s="4">
        <f>H19+H15+H13+H22</f>
        <v>50064.800000000003</v>
      </c>
      <c r="I25" s="4">
        <f>I19+I15+I13+I22</f>
        <v>42888.6</v>
      </c>
      <c r="J25" s="6" t="s">
        <v>23</v>
      </c>
    </row>
    <row r="26" spans="1:10" ht="37.5" customHeight="1">
      <c r="A26" s="29"/>
      <c r="B26" s="30"/>
      <c r="C26" s="29"/>
      <c r="D26" s="29"/>
      <c r="E26" s="4">
        <f>F26+G26+H26+I26</f>
        <v>183142.44</v>
      </c>
      <c r="F26" s="4">
        <f>F20+F17+F16+F14+F23</f>
        <v>924.34</v>
      </c>
      <c r="G26" s="11">
        <f>G20+G17+G16+G14+G23</f>
        <v>505.79999999999995</v>
      </c>
      <c r="H26" s="4">
        <f>H20+H17+H16+H14+H23</f>
        <v>179455</v>
      </c>
      <c r="I26" s="4">
        <f>I20+I17+I16+I14+I23</f>
        <v>2257.3000000000002</v>
      </c>
      <c r="J26" s="6" t="s">
        <v>22</v>
      </c>
    </row>
    <row r="27" spans="1:10">
      <c r="A27" s="35" t="s">
        <v>35</v>
      </c>
      <c r="B27" s="35"/>
      <c r="C27" s="35"/>
      <c r="D27" s="35"/>
      <c r="E27" s="35"/>
      <c r="F27" s="35"/>
      <c r="G27" s="35"/>
      <c r="H27" s="35"/>
      <c r="I27" s="35"/>
      <c r="J27" s="35"/>
    </row>
    <row r="28" spans="1:10">
      <c r="A28" s="35" t="s">
        <v>36</v>
      </c>
      <c r="B28" s="35"/>
      <c r="C28" s="35"/>
      <c r="D28" s="35"/>
      <c r="E28" s="35"/>
      <c r="F28" s="35"/>
      <c r="G28" s="35"/>
      <c r="H28" s="35"/>
      <c r="I28" s="35"/>
      <c r="J28" s="35"/>
    </row>
    <row r="29" spans="1:10" ht="22.5" customHeight="1">
      <c r="A29" s="29" t="s">
        <v>16</v>
      </c>
      <c r="B29" s="27" t="s">
        <v>37</v>
      </c>
      <c r="C29" s="31" t="s">
        <v>38</v>
      </c>
      <c r="D29" s="29" t="s">
        <v>19</v>
      </c>
      <c r="E29" s="4">
        <f>E30+E31</f>
        <v>3565.6000000000004</v>
      </c>
      <c r="F29" s="4">
        <f>F30+F31</f>
        <v>2561.9</v>
      </c>
      <c r="G29" s="11">
        <f>G30+G31</f>
        <v>0</v>
      </c>
      <c r="H29" s="4">
        <f>H30+H31</f>
        <v>1003.6999999999999</v>
      </c>
      <c r="I29" s="4">
        <f>I30+I31</f>
        <v>0</v>
      </c>
      <c r="J29" s="5" t="s">
        <v>7</v>
      </c>
    </row>
    <row r="30" spans="1:10" ht="38.25" customHeight="1">
      <c r="A30" s="29"/>
      <c r="B30" s="27"/>
      <c r="C30" s="31"/>
      <c r="D30" s="29"/>
      <c r="E30" s="4">
        <f>F30+G30+H30+I30</f>
        <v>903.3</v>
      </c>
      <c r="F30" s="4"/>
      <c r="G30" s="11"/>
      <c r="H30" s="4">
        <v>903.3</v>
      </c>
      <c r="I30" s="4"/>
      <c r="J30" s="6" t="s">
        <v>23</v>
      </c>
    </row>
    <row r="31" spans="1:10" ht="33">
      <c r="A31" s="29"/>
      <c r="B31" s="27"/>
      <c r="C31" s="31"/>
      <c r="D31" s="29"/>
      <c r="E31" s="4">
        <f>F31+G31+H31+I31</f>
        <v>2662.3</v>
      </c>
      <c r="F31" s="4">
        <v>2561.9</v>
      </c>
      <c r="G31" s="11"/>
      <c r="H31" s="4">
        <v>100.4</v>
      </c>
      <c r="I31" s="4"/>
      <c r="J31" s="6" t="s">
        <v>22</v>
      </c>
    </row>
    <row r="32" spans="1:10" ht="22.5" customHeight="1">
      <c r="A32" s="29" t="s">
        <v>24</v>
      </c>
      <c r="B32" s="27" t="s">
        <v>39</v>
      </c>
      <c r="C32" s="31" t="s">
        <v>38</v>
      </c>
      <c r="D32" s="29" t="s">
        <v>27</v>
      </c>
      <c r="E32" s="4">
        <f>E33+E34+E35</f>
        <v>288290</v>
      </c>
      <c r="F32" s="4">
        <f>F33+F35+F34</f>
        <v>144520</v>
      </c>
      <c r="G32" s="11">
        <f>G33+G35+G34</f>
        <v>143770</v>
      </c>
      <c r="H32" s="4">
        <f>H33+H35</f>
        <v>0</v>
      </c>
      <c r="I32" s="4">
        <f>I33+I35</f>
        <v>0</v>
      </c>
      <c r="J32" s="5" t="s">
        <v>7</v>
      </c>
    </row>
    <row r="33" spans="1:10" ht="84.75" customHeight="1">
      <c r="A33" s="29"/>
      <c r="B33" s="27"/>
      <c r="C33" s="31"/>
      <c r="D33" s="29"/>
      <c r="E33" s="4">
        <f t="shared" ref="E33:E42" si="1">F33+G33+H33+I33</f>
        <v>100000</v>
      </c>
      <c r="F33" s="4">
        <v>50000</v>
      </c>
      <c r="G33" s="11">
        <v>50000</v>
      </c>
      <c r="H33" s="4"/>
      <c r="I33" s="4"/>
      <c r="J33" s="6" t="s">
        <v>88</v>
      </c>
    </row>
    <row r="34" spans="1:10" ht="65.25" customHeight="1">
      <c r="A34" s="29"/>
      <c r="B34" s="27"/>
      <c r="C34" s="31"/>
      <c r="D34" s="29"/>
      <c r="E34" s="4">
        <f t="shared" si="1"/>
        <v>174520</v>
      </c>
      <c r="F34" s="4">
        <f>94020+500</f>
        <v>94520</v>
      </c>
      <c r="G34" s="11">
        <v>80000</v>
      </c>
      <c r="H34" s="4"/>
      <c r="I34" s="4"/>
      <c r="J34" s="6" t="s">
        <v>40</v>
      </c>
    </row>
    <row r="35" spans="1:10" ht="105" customHeight="1">
      <c r="A35" s="29"/>
      <c r="B35" s="27"/>
      <c r="C35" s="31"/>
      <c r="D35" s="29"/>
      <c r="E35" s="4">
        <f t="shared" si="1"/>
        <v>13770</v>
      </c>
      <c r="F35" s="4"/>
      <c r="G35" s="11">
        <v>13770</v>
      </c>
      <c r="H35" s="4"/>
      <c r="I35" s="4"/>
      <c r="J35" s="6" t="s">
        <v>41</v>
      </c>
    </row>
    <row r="36" spans="1:10" ht="72" customHeight="1">
      <c r="A36" s="7" t="s">
        <v>28</v>
      </c>
      <c r="B36" s="6" t="s">
        <v>42</v>
      </c>
      <c r="C36" s="2" t="s">
        <v>43</v>
      </c>
      <c r="D36" s="7" t="s">
        <v>44</v>
      </c>
      <c r="E36" s="4">
        <f t="shared" si="1"/>
        <v>5233.8999999999996</v>
      </c>
      <c r="F36" s="4">
        <v>1721.8</v>
      </c>
      <c r="G36" s="11">
        <v>2654.4</v>
      </c>
      <c r="H36" s="4">
        <v>857.7</v>
      </c>
      <c r="I36" s="4"/>
      <c r="J36" s="6" t="s">
        <v>22</v>
      </c>
    </row>
    <row r="37" spans="1:10" ht="21" customHeight="1">
      <c r="A37" s="29"/>
      <c r="B37" s="30" t="s">
        <v>45</v>
      </c>
      <c r="C37" s="29"/>
      <c r="D37" s="29"/>
      <c r="E37" s="4">
        <f t="shared" si="1"/>
        <v>297089.5</v>
      </c>
      <c r="F37" s="4">
        <f>F38+F39+F40+F41+F42</f>
        <v>148803.70000000001</v>
      </c>
      <c r="G37" s="11">
        <f>G38+G39+G40+G41+G42</f>
        <v>146424.4</v>
      </c>
      <c r="H37" s="4">
        <f>H38+H39+H40+H41+H42</f>
        <v>1861.4</v>
      </c>
      <c r="I37" s="4">
        <f>I38+I39+I40+I41+I42</f>
        <v>0</v>
      </c>
      <c r="J37" s="5" t="s">
        <v>7</v>
      </c>
    </row>
    <row r="38" spans="1:10" ht="33" customHeight="1">
      <c r="A38" s="29"/>
      <c r="B38" s="30"/>
      <c r="C38" s="29"/>
      <c r="D38" s="29"/>
      <c r="E38" s="4">
        <f t="shared" si="1"/>
        <v>903.3</v>
      </c>
      <c r="F38" s="4">
        <f>F30</f>
        <v>0</v>
      </c>
      <c r="G38" s="11">
        <f>G30</f>
        <v>0</v>
      </c>
      <c r="H38" s="4">
        <f>H30</f>
        <v>903.3</v>
      </c>
      <c r="I38" s="4">
        <f>I30</f>
        <v>0</v>
      </c>
      <c r="J38" s="6" t="s">
        <v>23</v>
      </c>
    </row>
    <row r="39" spans="1:10" ht="33.75" customHeight="1">
      <c r="A39" s="29"/>
      <c r="B39" s="30"/>
      <c r="C39" s="29"/>
      <c r="D39" s="29"/>
      <c r="E39" s="4">
        <f t="shared" si="1"/>
        <v>7896.2000000000007</v>
      </c>
      <c r="F39" s="4">
        <f>F36+F31</f>
        <v>4283.7</v>
      </c>
      <c r="G39" s="11">
        <f>G36+G31</f>
        <v>2654.4</v>
      </c>
      <c r="H39" s="4">
        <f>H36+H31</f>
        <v>958.1</v>
      </c>
      <c r="I39" s="4">
        <f>I36+I31</f>
        <v>0</v>
      </c>
      <c r="J39" s="6" t="s">
        <v>22</v>
      </c>
    </row>
    <row r="40" spans="1:10" ht="33.75" customHeight="1">
      <c r="A40" s="29"/>
      <c r="B40" s="30"/>
      <c r="C40" s="29"/>
      <c r="D40" s="29"/>
      <c r="E40" s="4">
        <f t="shared" si="1"/>
        <v>100000</v>
      </c>
      <c r="F40" s="4">
        <f t="shared" ref="F40:I42" si="2">F33</f>
        <v>50000</v>
      </c>
      <c r="G40" s="11">
        <f t="shared" si="2"/>
        <v>50000</v>
      </c>
      <c r="H40" s="4">
        <f t="shared" si="2"/>
        <v>0</v>
      </c>
      <c r="I40" s="4">
        <f t="shared" si="2"/>
        <v>0</v>
      </c>
      <c r="J40" s="6" t="s">
        <v>87</v>
      </c>
    </row>
    <row r="41" spans="1:10" ht="67.5" customHeight="1">
      <c r="A41" s="29"/>
      <c r="B41" s="30"/>
      <c r="C41" s="29"/>
      <c r="D41" s="29"/>
      <c r="E41" s="4">
        <f t="shared" si="1"/>
        <v>174520</v>
      </c>
      <c r="F41" s="4">
        <f t="shared" si="2"/>
        <v>94520</v>
      </c>
      <c r="G41" s="11">
        <f t="shared" si="2"/>
        <v>80000</v>
      </c>
      <c r="H41" s="4">
        <f t="shared" si="2"/>
        <v>0</v>
      </c>
      <c r="I41" s="4">
        <f t="shared" si="2"/>
        <v>0</v>
      </c>
      <c r="J41" s="6" t="s">
        <v>40</v>
      </c>
    </row>
    <row r="42" spans="1:10" ht="97.5" customHeight="1">
      <c r="A42" s="7"/>
      <c r="B42" s="5"/>
      <c r="C42" s="7"/>
      <c r="D42" s="7"/>
      <c r="E42" s="4">
        <f t="shared" si="1"/>
        <v>13770</v>
      </c>
      <c r="F42" s="4">
        <f t="shared" si="2"/>
        <v>0</v>
      </c>
      <c r="G42" s="11">
        <f t="shared" si="2"/>
        <v>13770</v>
      </c>
      <c r="H42" s="4">
        <f t="shared" si="2"/>
        <v>0</v>
      </c>
      <c r="I42" s="4">
        <f t="shared" si="2"/>
        <v>0</v>
      </c>
      <c r="J42" s="6" t="s">
        <v>41</v>
      </c>
    </row>
    <row r="43" spans="1:10" ht="17.25" customHeight="1">
      <c r="A43" s="35" t="s">
        <v>46</v>
      </c>
      <c r="B43" s="35"/>
      <c r="C43" s="35"/>
      <c r="D43" s="35"/>
      <c r="E43" s="35"/>
      <c r="F43" s="35"/>
      <c r="G43" s="35"/>
      <c r="H43" s="35"/>
      <c r="I43" s="35"/>
      <c r="J43" s="35"/>
    </row>
    <row r="44" spans="1:10" ht="18.75" customHeight="1">
      <c r="A44" s="35" t="s">
        <v>47</v>
      </c>
      <c r="B44" s="35"/>
      <c r="C44" s="35"/>
      <c r="D44" s="35"/>
      <c r="E44" s="35"/>
      <c r="F44" s="35"/>
      <c r="G44" s="35"/>
      <c r="H44" s="35"/>
      <c r="I44" s="35"/>
      <c r="J44" s="35"/>
    </row>
    <row r="45" spans="1:10" ht="29.25" customHeight="1">
      <c r="A45" s="29" t="s">
        <v>16</v>
      </c>
      <c r="B45" s="27" t="s">
        <v>48</v>
      </c>
      <c r="C45" s="31" t="s">
        <v>38</v>
      </c>
      <c r="D45" s="29">
        <v>2014</v>
      </c>
      <c r="E45" s="4">
        <f>E46+E47</f>
        <v>960</v>
      </c>
      <c r="F45" s="4">
        <f>F46+F47</f>
        <v>960</v>
      </c>
      <c r="G45" s="11">
        <f>G46+G47</f>
        <v>0</v>
      </c>
      <c r="H45" s="4">
        <f>H46+H47</f>
        <v>0</v>
      </c>
      <c r="I45" s="4">
        <f>I46+I47</f>
        <v>0</v>
      </c>
      <c r="J45" s="5" t="s">
        <v>7</v>
      </c>
    </row>
    <row r="46" spans="1:10" ht="41.25" customHeight="1">
      <c r="A46" s="29"/>
      <c r="B46" s="27"/>
      <c r="C46" s="31"/>
      <c r="D46" s="29"/>
      <c r="E46" s="4">
        <f t="shared" ref="E46:E64" si="3">F46+G46+H46+I46</f>
        <v>360</v>
      </c>
      <c r="F46" s="4">
        <v>360</v>
      </c>
      <c r="G46" s="11"/>
      <c r="H46" s="4"/>
      <c r="I46" s="4"/>
      <c r="J46" s="6" t="s">
        <v>23</v>
      </c>
    </row>
    <row r="47" spans="1:10" ht="44.25" customHeight="1">
      <c r="A47" s="29"/>
      <c r="B47" s="27"/>
      <c r="C47" s="31"/>
      <c r="D47" s="29"/>
      <c r="E47" s="4">
        <f t="shared" si="3"/>
        <v>600</v>
      </c>
      <c r="F47" s="4">
        <v>600</v>
      </c>
      <c r="G47" s="11"/>
      <c r="H47" s="4"/>
      <c r="I47" s="4"/>
      <c r="J47" s="6" t="s">
        <v>22</v>
      </c>
    </row>
    <row r="48" spans="1:10" ht="18.75" customHeight="1">
      <c r="A48" s="31"/>
      <c r="B48" s="27" t="s">
        <v>49</v>
      </c>
      <c r="C48" s="31"/>
      <c r="D48" s="31"/>
      <c r="E48" s="4">
        <f>E49+E50</f>
        <v>960</v>
      </c>
      <c r="F48" s="4">
        <f>F49+F50</f>
        <v>960</v>
      </c>
      <c r="G48" s="11">
        <f>G49+G50</f>
        <v>0</v>
      </c>
      <c r="H48" s="4">
        <f>H49+H50</f>
        <v>0</v>
      </c>
      <c r="I48" s="4">
        <f>I49+I50</f>
        <v>0</v>
      </c>
      <c r="J48" s="6" t="s">
        <v>7</v>
      </c>
    </row>
    <row r="49" spans="1:10" ht="33" customHeight="1">
      <c r="A49" s="31"/>
      <c r="B49" s="27"/>
      <c r="C49" s="31"/>
      <c r="D49" s="31"/>
      <c r="E49" s="4">
        <f>F49+G49+H49+I49</f>
        <v>360</v>
      </c>
      <c r="F49" s="4">
        <f t="shared" ref="F49:I50" si="4">F46</f>
        <v>360</v>
      </c>
      <c r="G49" s="11">
        <f t="shared" si="4"/>
        <v>0</v>
      </c>
      <c r="H49" s="4">
        <f t="shared" si="4"/>
        <v>0</v>
      </c>
      <c r="I49" s="4">
        <f t="shared" si="4"/>
        <v>0</v>
      </c>
      <c r="J49" s="6" t="s">
        <v>23</v>
      </c>
    </row>
    <row r="50" spans="1:10" ht="35.25" customHeight="1">
      <c r="A50" s="31"/>
      <c r="B50" s="27"/>
      <c r="C50" s="31"/>
      <c r="D50" s="31"/>
      <c r="E50" s="4">
        <f>F50+G50+H50+I50</f>
        <v>600</v>
      </c>
      <c r="F50" s="4">
        <f t="shared" si="4"/>
        <v>600</v>
      </c>
      <c r="G50" s="11">
        <f t="shared" si="4"/>
        <v>0</v>
      </c>
      <c r="H50" s="4">
        <f t="shared" si="4"/>
        <v>0</v>
      </c>
      <c r="I50" s="4">
        <f t="shared" si="4"/>
        <v>0</v>
      </c>
      <c r="J50" s="6" t="s">
        <v>22</v>
      </c>
    </row>
    <row r="51" spans="1:10" ht="14.25" customHeight="1">
      <c r="A51" s="35" t="s">
        <v>50</v>
      </c>
      <c r="B51" s="35"/>
      <c r="C51" s="35"/>
      <c r="D51" s="35"/>
      <c r="E51" s="35"/>
      <c r="F51" s="35"/>
      <c r="G51" s="35"/>
      <c r="H51" s="35"/>
      <c r="I51" s="35"/>
      <c r="J51" s="35"/>
    </row>
    <row r="52" spans="1:10" ht="148.5">
      <c r="A52" s="7">
        <v>1</v>
      </c>
      <c r="B52" s="6" t="s">
        <v>51</v>
      </c>
      <c r="C52" s="2" t="s">
        <v>52</v>
      </c>
      <c r="D52" s="7">
        <v>2015</v>
      </c>
      <c r="E52" s="4">
        <f>F52+G52+H52+I52</f>
        <v>0</v>
      </c>
      <c r="F52" s="4"/>
      <c r="G52" s="11"/>
      <c r="H52" s="4"/>
      <c r="I52" s="4"/>
      <c r="J52" s="6"/>
    </row>
    <row r="53" spans="1:10">
      <c r="A53" s="35" t="s">
        <v>53</v>
      </c>
      <c r="B53" s="35"/>
      <c r="C53" s="35"/>
      <c r="D53" s="35"/>
      <c r="E53" s="35"/>
      <c r="F53" s="35"/>
      <c r="G53" s="35"/>
      <c r="H53" s="35"/>
      <c r="I53" s="35"/>
      <c r="J53" s="35"/>
    </row>
    <row r="54" spans="1:10" ht="183" customHeight="1">
      <c r="A54" s="7">
        <v>1</v>
      </c>
      <c r="B54" s="8" t="s">
        <v>54</v>
      </c>
      <c r="C54" s="9" t="s">
        <v>55</v>
      </c>
      <c r="D54" s="10" t="s">
        <v>19</v>
      </c>
      <c r="E54" s="11">
        <f t="shared" si="3"/>
        <v>21691.100000000002</v>
      </c>
      <c r="F54" s="11">
        <v>5678.6</v>
      </c>
      <c r="G54" s="11">
        <v>5576.1</v>
      </c>
      <c r="H54" s="11">
        <v>5218.2</v>
      </c>
      <c r="I54" s="11">
        <v>5218.2</v>
      </c>
      <c r="J54" s="8" t="s">
        <v>22</v>
      </c>
    </row>
    <row r="55" spans="1:10" ht="133.5" customHeight="1">
      <c r="A55" s="7" t="s">
        <v>24</v>
      </c>
      <c r="B55" s="6" t="s">
        <v>56</v>
      </c>
      <c r="C55" s="12"/>
      <c r="D55" s="7">
        <v>2014</v>
      </c>
      <c r="E55" s="4">
        <f t="shared" si="3"/>
        <v>382.5</v>
      </c>
      <c r="F55" s="4">
        <f>F56+F57+F58</f>
        <v>382.5</v>
      </c>
      <c r="G55" s="11">
        <f>G56+G57+G58</f>
        <v>0</v>
      </c>
      <c r="H55" s="4">
        <f>H56+H57+H58</f>
        <v>0</v>
      </c>
      <c r="I55" s="4">
        <f>I56+I57+I58</f>
        <v>0</v>
      </c>
      <c r="J55" s="5" t="s">
        <v>7</v>
      </c>
    </row>
    <row r="56" spans="1:10" ht="49.5" customHeight="1">
      <c r="A56" s="29" t="s">
        <v>57</v>
      </c>
      <c r="B56" s="27" t="s">
        <v>58</v>
      </c>
      <c r="C56" s="2" t="s">
        <v>59</v>
      </c>
      <c r="D56" s="29">
        <v>2014</v>
      </c>
      <c r="E56" s="4">
        <f t="shared" si="3"/>
        <v>54.02</v>
      </c>
      <c r="F56" s="4">
        <v>54.02</v>
      </c>
      <c r="G56" s="11"/>
      <c r="H56" s="4"/>
      <c r="I56" s="4"/>
      <c r="J56" s="6" t="s">
        <v>23</v>
      </c>
    </row>
    <row r="57" spans="1:10" ht="66.75" customHeight="1">
      <c r="A57" s="29"/>
      <c r="B57" s="27"/>
      <c r="C57" s="2" t="s">
        <v>60</v>
      </c>
      <c r="D57" s="29"/>
      <c r="E57" s="4">
        <f t="shared" si="3"/>
        <v>22.48</v>
      </c>
      <c r="F57" s="4">
        <v>22.48</v>
      </c>
      <c r="G57" s="11"/>
      <c r="H57" s="4"/>
      <c r="I57" s="4"/>
      <c r="J57" s="6" t="s">
        <v>23</v>
      </c>
    </row>
    <row r="58" spans="1:10" ht="68.25" customHeight="1">
      <c r="A58" s="2" t="s">
        <v>61</v>
      </c>
      <c r="B58" s="13" t="s">
        <v>62</v>
      </c>
      <c r="C58" s="2" t="s">
        <v>63</v>
      </c>
      <c r="D58" s="2">
        <v>2014</v>
      </c>
      <c r="E58" s="4">
        <f>F58+G58+H58+I58</f>
        <v>306</v>
      </c>
      <c r="F58" s="4">
        <v>306</v>
      </c>
      <c r="G58" s="11"/>
      <c r="H58" s="4"/>
      <c r="I58" s="4"/>
      <c r="J58" s="6" t="s">
        <v>23</v>
      </c>
    </row>
    <row r="59" spans="1:10" ht="18.75" customHeight="1">
      <c r="A59" s="29"/>
      <c r="B59" s="27" t="s">
        <v>64</v>
      </c>
      <c r="C59" s="31"/>
      <c r="D59" s="29" t="s">
        <v>19</v>
      </c>
      <c r="E59" s="4">
        <f>E60+E61</f>
        <v>22073.600000000002</v>
      </c>
      <c r="F59" s="4">
        <f>F60+F61</f>
        <v>6061.1</v>
      </c>
      <c r="G59" s="11">
        <f>G60+G61</f>
        <v>5576.1</v>
      </c>
      <c r="H59" s="4">
        <f>H60+H61</f>
        <v>5218.2</v>
      </c>
      <c r="I59" s="4">
        <f>I60+I61</f>
        <v>5218.2</v>
      </c>
      <c r="J59" s="5" t="s">
        <v>7</v>
      </c>
    </row>
    <row r="60" spans="1:10" ht="33.75" customHeight="1">
      <c r="A60" s="29"/>
      <c r="B60" s="27"/>
      <c r="C60" s="31"/>
      <c r="D60" s="29"/>
      <c r="E60" s="4">
        <f>F60+G60+H60+I60</f>
        <v>382.5</v>
      </c>
      <c r="F60" s="4">
        <f>F56+F57+F58</f>
        <v>382.5</v>
      </c>
      <c r="G60" s="11">
        <f>G56+G57+G58</f>
        <v>0</v>
      </c>
      <c r="H60" s="4">
        <f>H56+H57+H58</f>
        <v>0</v>
      </c>
      <c r="I60" s="4">
        <f>I56+I57+I58</f>
        <v>0</v>
      </c>
      <c r="J60" s="6" t="s">
        <v>23</v>
      </c>
    </row>
    <row r="61" spans="1:10" ht="33">
      <c r="A61" s="7"/>
      <c r="B61" s="6"/>
      <c r="C61" s="2"/>
      <c r="D61" s="7"/>
      <c r="E61" s="4">
        <f>F61+G61+H61+I61</f>
        <v>21691.100000000002</v>
      </c>
      <c r="F61" s="4">
        <f>F54</f>
        <v>5678.6</v>
      </c>
      <c r="G61" s="11">
        <f>G54</f>
        <v>5576.1</v>
      </c>
      <c r="H61" s="4">
        <f>H54</f>
        <v>5218.2</v>
      </c>
      <c r="I61" s="4">
        <f>I54</f>
        <v>5218.2</v>
      </c>
      <c r="J61" s="6" t="s">
        <v>22</v>
      </c>
    </row>
    <row r="62" spans="1:10" ht="20.25" customHeight="1">
      <c r="A62" s="29"/>
      <c r="B62" s="30" t="s">
        <v>65</v>
      </c>
      <c r="C62" s="29"/>
      <c r="D62" s="29"/>
      <c r="E62" s="4">
        <f t="shared" si="3"/>
        <v>23033.600000000002</v>
      </c>
      <c r="F62" s="4">
        <f>F63+F64</f>
        <v>7021.1</v>
      </c>
      <c r="G62" s="11">
        <f>G63+G64</f>
        <v>5576.1</v>
      </c>
      <c r="H62" s="4">
        <f>H63+H64</f>
        <v>5218.2</v>
      </c>
      <c r="I62" s="4">
        <f>I63+I64</f>
        <v>5218.2</v>
      </c>
      <c r="J62" s="5" t="s">
        <v>7</v>
      </c>
    </row>
    <row r="63" spans="1:10" ht="33.75" customHeight="1">
      <c r="A63" s="29"/>
      <c r="B63" s="30"/>
      <c r="C63" s="29"/>
      <c r="D63" s="29"/>
      <c r="E63" s="4">
        <f t="shared" si="3"/>
        <v>742.5</v>
      </c>
      <c r="F63" s="4">
        <f t="shared" ref="F63:I64" si="5">F60+F49</f>
        <v>742.5</v>
      </c>
      <c r="G63" s="11">
        <f t="shared" si="5"/>
        <v>0</v>
      </c>
      <c r="H63" s="4">
        <f t="shared" si="5"/>
        <v>0</v>
      </c>
      <c r="I63" s="4">
        <f t="shared" si="5"/>
        <v>0</v>
      </c>
      <c r="J63" s="6" t="s">
        <v>23</v>
      </c>
    </row>
    <row r="64" spans="1:10" ht="35.25" customHeight="1">
      <c r="A64" s="29"/>
      <c r="B64" s="30"/>
      <c r="C64" s="29"/>
      <c r="D64" s="29"/>
      <c r="E64" s="4">
        <f t="shared" si="3"/>
        <v>22291.100000000002</v>
      </c>
      <c r="F64" s="4">
        <f t="shared" si="5"/>
        <v>6278.6</v>
      </c>
      <c r="G64" s="11">
        <f t="shared" si="5"/>
        <v>5576.1</v>
      </c>
      <c r="H64" s="4">
        <f t="shared" si="5"/>
        <v>5218.2</v>
      </c>
      <c r="I64" s="4">
        <f t="shared" si="5"/>
        <v>5218.2</v>
      </c>
      <c r="J64" s="6" t="s">
        <v>22</v>
      </c>
    </row>
    <row r="65" spans="1:10" ht="17.25" customHeight="1">
      <c r="A65" s="35" t="s">
        <v>66</v>
      </c>
      <c r="B65" s="35"/>
      <c r="C65" s="35"/>
      <c r="D65" s="35"/>
      <c r="E65" s="35"/>
      <c r="F65" s="35"/>
      <c r="G65" s="35"/>
      <c r="H65" s="35"/>
      <c r="I65" s="35"/>
      <c r="J65" s="35"/>
    </row>
    <row r="66" spans="1:10" ht="20.25" customHeight="1">
      <c r="A66" s="30" t="s">
        <v>67</v>
      </c>
      <c r="B66" s="30"/>
      <c r="C66" s="30"/>
      <c r="D66" s="30"/>
      <c r="E66" s="30"/>
      <c r="F66" s="30"/>
      <c r="G66" s="30"/>
      <c r="H66" s="30"/>
      <c r="I66" s="30"/>
      <c r="J66" s="30"/>
    </row>
    <row r="67" spans="1:10" ht="78" customHeight="1">
      <c r="A67" s="7" t="s">
        <v>16</v>
      </c>
      <c r="B67" s="31" t="s">
        <v>68</v>
      </c>
      <c r="C67" s="31" t="s">
        <v>63</v>
      </c>
      <c r="D67" s="29" t="s">
        <v>69</v>
      </c>
      <c r="E67" s="4">
        <f t="shared" ref="E67:E72" si="6">G67+H67+I67</f>
        <v>16653.099999999999</v>
      </c>
      <c r="F67" s="4">
        <v>0</v>
      </c>
      <c r="G67" s="11">
        <f>G68+G69</f>
        <v>16653.099999999999</v>
      </c>
      <c r="H67" s="4">
        <f>H68+H69</f>
        <v>0</v>
      </c>
      <c r="I67" s="4">
        <f>I68+I69</f>
        <v>0</v>
      </c>
      <c r="J67" s="5" t="s">
        <v>7</v>
      </c>
    </row>
    <row r="68" spans="1:10" ht="42" customHeight="1">
      <c r="A68" s="7"/>
      <c r="B68" s="31"/>
      <c r="C68" s="31"/>
      <c r="D68" s="29"/>
      <c r="E68" s="4">
        <f t="shared" si="6"/>
        <v>16486.5</v>
      </c>
      <c r="F68" s="4">
        <v>0</v>
      </c>
      <c r="G68" s="11">
        <f>3570+12916.5</f>
        <v>16486.5</v>
      </c>
      <c r="H68" s="4">
        <v>0</v>
      </c>
      <c r="I68" s="4">
        <v>0</v>
      </c>
      <c r="J68" s="6" t="s">
        <v>23</v>
      </c>
    </row>
    <row r="69" spans="1:10" ht="42" customHeight="1">
      <c r="A69" s="7"/>
      <c r="B69" s="31"/>
      <c r="C69" s="31"/>
      <c r="D69" s="29"/>
      <c r="E69" s="4">
        <f t="shared" si="6"/>
        <v>166.6</v>
      </c>
      <c r="F69" s="4">
        <v>0</v>
      </c>
      <c r="G69" s="11">
        <f>36.1+130.5</f>
        <v>166.6</v>
      </c>
      <c r="H69" s="4">
        <v>0</v>
      </c>
      <c r="I69" s="4">
        <v>0</v>
      </c>
      <c r="J69" s="6" t="s">
        <v>22</v>
      </c>
    </row>
    <row r="70" spans="1:10" ht="22.5" customHeight="1">
      <c r="A70" s="7"/>
      <c r="B70" s="29" t="s">
        <v>70</v>
      </c>
      <c r="C70" s="29"/>
      <c r="D70" s="29" t="s">
        <v>69</v>
      </c>
      <c r="E70" s="4">
        <f t="shared" si="6"/>
        <v>16653.099999999999</v>
      </c>
      <c r="F70" s="4">
        <f>F71+F72</f>
        <v>0</v>
      </c>
      <c r="G70" s="11">
        <f>G71+G72</f>
        <v>16653.099999999999</v>
      </c>
      <c r="H70" s="4">
        <f>H71+H72</f>
        <v>0</v>
      </c>
      <c r="I70" s="4">
        <f>I71+I72</f>
        <v>0</v>
      </c>
      <c r="J70" s="5" t="s">
        <v>7</v>
      </c>
    </row>
    <row r="71" spans="1:10" ht="36.75" customHeight="1">
      <c r="A71" s="7"/>
      <c r="B71" s="29"/>
      <c r="C71" s="29"/>
      <c r="D71" s="29"/>
      <c r="E71" s="4">
        <f t="shared" si="6"/>
        <v>16486.5</v>
      </c>
      <c r="F71" s="4"/>
      <c r="G71" s="11">
        <f>3570+12916.5</f>
        <v>16486.5</v>
      </c>
      <c r="H71" s="4">
        <f>H68</f>
        <v>0</v>
      </c>
      <c r="I71" s="4">
        <f>I68</f>
        <v>0</v>
      </c>
      <c r="J71" s="6" t="s">
        <v>23</v>
      </c>
    </row>
    <row r="72" spans="1:10" ht="38.25" customHeight="1">
      <c r="A72" s="7"/>
      <c r="B72" s="29"/>
      <c r="C72" s="29"/>
      <c r="D72" s="29"/>
      <c r="E72" s="4">
        <f t="shared" si="6"/>
        <v>166.6</v>
      </c>
      <c r="F72" s="4"/>
      <c r="G72" s="11">
        <f>36.1+130.5</f>
        <v>166.6</v>
      </c>
      <c r="H72" s="4">
        <f>H69</f>
        <v>0</v>
      </c>
      <c r="I72" s="4">
        <f>I69</f>
        <v>0</v>
      </c>
      <c r="J72" s="6" t="s">
        <v>22</v>
      </c>
    </row>
    <row r="73" spans="1:10" ht="20.25" customHeight="1">
      <c r="A73" s="28"/>
      <c r="B73" s="27" t="s">
        <v>71</v>
      </c>
      <c r="C73" s="28"/>
      <c r="D73" s="28"/>
      <c r="E73" s="4">
        <f>F73+G73+H73+I73</f>
        <v>626684.04999999993</v>
      </c>
      <c r="F73" s="4">
        <f>F74+F75+F76+F77+F78</f>
        <v>167811.05</v>
      </c>
      <c r="G73" s="11">
        <f>G74+G75+G76+G77+G78</f>
        <v>171909.5</v>
      </c>
      <c r="H73" s="4">
        <f>H74+H75+H76+H77+H78</f>
        <v>236599.4</v>
      </c>
      <c r="I73" s="4">
        <f>I74+I75+I76+I77+I78</f>
        <v>50364.1</v>
      </c>
      <c r="J73" s="14" t="s">
        <v>7</v>
      </c>
    </row>
    <row r="74" spans="1:10" ht="33" customHeight="1">
      <c r="A74" s="28"/>
      <c r="B74" s="27"/>
      <c r="C74" s="28"/>
      <c r="D74" s="28"/>
      <c r="E74" s="4">
        <f t="shared" ref="E74:E95" si="7">F74+G74+H74+I74</f>
        <v>124897.70999999999</v>
      </c>
      <c r="F74" s="4">
        <f>F63+F38+F25</f>
        <v>11804.41</v>
      </c>
      <c r="G74" s="11">
        <f t="shared" ref="G74:I75" si="8">G63+G38+G25+G71</f>
        <v>19236.599999999999</v>
      </c>
      <c r="H74" s="4">
        <f t="shared" si="8"/>
        <v>50968.100000000006</v>
      </c>
      <c r="I74" s="4">
        <f t="shared" si="8"/>
        <v>42888.6</v>
      </c>
      <c r="J74" s="15" t="s">
        <v>23</v>
      </c>
    </row>
    <row r="75" spans="1:10" ht="30" customHeight="1">
      <c r="A75" s="28"/>
      <c r="B75" s="27"/>
      <c r="C75" s="28"/>
      <c r="D75" s="28"/>
      <c r="E75" s="4">
        <f t="shared" si="7"/>
        <v>213496.34</v>
      </c>
      <c r="F75" s="4">
        <f>F64+F39+F26</f>
        <v>11486.64</v>
      </c>
      <c r="G75" s="11">
        <f t="shared" si="8"/>
        <v>8902.9</v>
      </c>
      <c r="H75" s="4">
        <f t="shared" si="8"/>
        <v>185631.3</v>
      </c>
      <c r="I75" s="4">
        <f t="shared" si="8"/>
        <v>7475.5</v>
      </c>
      <c r="J75" s="15" t="s">
        <v>22</v>
      </c>
    </row>
    <row r="76" spans="1:10" ht="30.75" customHeight="1">
      <c r="A76" s="28"/>
      <c r="B76" s="27"/>
      <c r="C76" s="28"/>
      <c r="D76" s="28"/>
      <c r="E76" s="4">
        <f t="shared" si="7"/>
        <v>100000</v>
      </c>
      <c r="F76" s="4">
        <f t="shared" ref="F76:I77" si="9">F40</f>
        <v>50000</v>
      </c>
      <c r="G76" s="11">
        <f t="shared" si="9"/>
        <v>50000</v>
      </c>
      <c r="H76" s="4">
        <f t="shared" si="9"/>
        <v>0</v>
      </c>
      <c r="I76" s="4">
        <f t="shared" si="9"/>
        <v>0</v>
      </c>
      <c r="J76" s="15" t="s">
        <v>87</v>
      </c>
    </row>
    <row r="77" spans="1:10" ht="66" customHeight="1">
      <c r="A77" s="28"/>
      <c r="B77" s="27"/>
      <c r="C77" s="28"/>
      <c r="D77" s="28"/>
      <c r="E77" s="4">
        <f t="shared" si="7"/>
        <v>174520</v>
      </c>
      <c r="F77" s="4">
        <f t="shared" si="9"/>
        <v>94520</v>
      </c>
      <c r="G77" s="11">
        <f t="shared" si="9"/>
        <v>80000</v>
      </c>
      <c r="H77" s="4">
        <f t="shared" si="9"/>
        <v>0</v>
      </c>
      <c r="I77" s="4">
        <f t="shared" si="9"/>
        <v>0</v>
      </c>
      <c r="J77" s="15" t="s">
        <v>40</v>
      </c>
    </row>
    <row r="78" spans="1:10" ht="99" customHeight="1">
      <c r="A78" s="28"/>
      <c r="B78" s="27"/>
      <c r="C78" s="28"/>
      <c r="D78" s="28"/>
      <c r="E78" s="4">
        <f t="shared" si="7"/>
        <v>13770</v>
      </c>
      <c r="F78" s="4">
        <f>F42</f>
        <v>0</v>
      </c>
      <c r="G78" s="11">
        <f>G42</f>
        <v>13770</v>
      </c>
      <c r="H78" s="4">
        <f>H42</f>
        <v>0</v>
      </c>
      <c r="I78" s="4">
        <f>I42</f>
        <v>0</v>
      </c>
      <c r="J78" s="6" t="s">
        <v>41</v>
      </c>
    </row>
    <row r="79" spans="1:10" ht="20.25" customHeight="1">
      <c r="A79" s="29"/>
      <c r="B79" s="30" t="s">
        <v>72</v>
      </c>
      <c r="C79" s="29" t="s">
        <v>73</v>
      </c>
      <c r="D79" s="29" t="s">
        <v>19</v>
      </c>
      <c r="E79" s="4">
        <f t="shared" si="7"/>
        <v>21691.100000000002</v>
      </c>
      <c r="F79" s="4">
        <f>F80</f>
        <v>5678.6</v>
      </c>
      <c r="G79" s="11">
        <f>G80</f>
        <v>5576.1</v>
      </c>
      <c r="H79" s="4">
        <f>H80</f>
        <v>5218.2</v>
      </c>
      <c r="I79" s="4">
        <f>I80</f>
        <v>5218.2</v>
      </c>
      <c r="J79" s="6" t="s">
        <v>7</v>
      </c>
    </row>
    <row r="80" spans="1:10" ht="36" customHeight="1">
      <c r="A80" s="29"/>
      <c r="B80" s="30"/>
      <c r="C80" s="29"/>
      <c r="D80" s="29"/>
      <c r="E80" s="4">
        <f t="shared" si="7"/>
        <v>21691.100000000002</v>
      </c>
      <c r="F80" s="4">
        <f>F54</f>
        <v>5678.6</v>
      </c>
      <c r="G80" s="11">
        <f>G54</f>
        <v>5576.1</v>
      </c>
      <c r="H80" s="4">
        <f>H54</f>
        <v>5218.2</v>
      </c>
      <c r="I80" s="4">
        <f>I54</f>
        <v>5218.2</v>
      </c>
      <c r="J80" s="6" t="s">
        <v>22</v>
      </c>
    </row>
    <row r="81" spans="1:10" ht="23.25" customHeight="1">
      <c r="A81" s="29"/>
      <c r="B81" s="30" t="s">
        <v>74</v>
      </c>
      <c r="C81" s="31" t="s">
        <v>75</v>
      </c>
      <c r="D81" s="29" t="s">
        <v>44</v>
      </c>
      <c r="E81" s="4">
        <f t="shared" si="7"/>
        <v>5256.38</v>
      </c>
      <c r="F81" s="4">
        <f>F82+F83</f>
        <v>1744.28</v>
      </c>
      <c r="G81" s="11">
        <f>G82+G83</f>
        <v>2654.4</v>
      </c>
      <c r="H81" s="4">
        <f>H82+H83</f>
        <v>857.7</v>
      </c>
      <c r="I81" s="4">
        <f>I82+I83</f>
        <v>0</v>
      </c>
      <c r="J81" s="6" t="s">
        <v>7</v>
      </c>
    </row>
    <row r="82" spans="1:10" ht="35.25" customHeight="1">
      <c r="A82" s="29"/>
      <c r="B82" s="30"/>
      <c r="C82" s="31"/>
      <c r="D82" s="29"/>
      <c r="E82" s="4">
        <f t="shared" si="7"/>
        <v>22.48</v>
      </c>
      <c r="F82" s="4">
        <f>F57</f>
        <v>22.48</v>
      </c>
      <c r="G82" s="11">
        <f>G57</f>
        <v>0</v>
      </c>
      <c r="H82" s="4">
        <f>H57</f>
        <v>0</v>
      </c>
      <c r="I82" s="4">
        <f>I57</f>
        <v>0</v>
      </c>
      <c r="J82" s="6" t="s">
        <v>23</v>
      </c>
    </row>
    <row r="83" spans="1:10" ht="36" customHeight="1">
      <c r="A83" s="29"/>
      <c r="B83" s="30"/>
      <c r="C83" s="31"/>
      <c r="D83" s="29"/>
      <c r="E83" s="4">
        <f t="shared" si="7"/>
        <v>5233.8999999999996</v>
      </c>
      <c r="F83" s="4">
        <f>F36</f>
        <v>1721.8</v>
      </c>
      <c r="G83" s="11">
        <f>G36</f>
        <v>2654.4</v>
      </c>
      <c r="H83" s="4">
        <f>H36</f>
        <v>857.7</v>
      </c>
      <c r="I83" s="4">
        <f>I36</f>
        <v>0</v>
      </c>
      <c r="J83" s="6" t="s">
        <v>22</v>
      </c>
    </row>
    <row r="84" spans="1:10" ht="16.5" customHeight="1">
      <c r="A84" s="29"/>
      <c r="B84" s="30" t="s">
        <v>76</v>
      </c>
      <c r="C84" s="31" t="s">
        <v>77</v>
      </c>
      <c r="D84" s="29" t="s">
        <v>19</v>
      </c>
      <c r="E84" s="4">
        <f t="shared" si="7"/>
        <v>412046.03</v>
      </c>
      <c r="F84" s="4">
        <f>F85+F86+F87+F88+F89</f>
        <v>149517.63</v>
      </c>
      <c r="G84" s="11">
        <f>G85+G86+G87+G88+G89</f>
        <v>163679</v>
      </c>
      <c r="H84" s="4">
        <f>H85+H86+H87+H88+H89</f>
        <v>53703.500000000007</v>
      </c>
      <c r="I84" s="4">
        <f>I85+I86+I87+I88+I89</f>
        <v>45145.9</v>
      </c>
      <c r="J84" s="6" t="s">
        <v>7</v>
      </c>
    </row>
    <row r="85" spans="1:10" ht="33">
      <c r="A85" s="29"/>
      <c r="B85" s="30"/>
      <c r="C85" s="31"/>
      <c r="D85" s="29"/>
      <c r="E85" s="4">
        <f t="shared" si="7"/>
        <v>114744.33000000002</v>
      </c>
      <c r="F85" s="4">
        <f>F58+F56+F46+F30+F13</f>
        <v>1651.03</v>
      </c>
      <c r="G85" s="11">
        <f>G58+G56+G46+G30+G13+G68</f>
        <v>19236.599999999999</v>
      </c>
      <c r="H85" s="4">
        <f>H58+H56+H46+H30+H13+H68</f>
        <v>50968.100000000006</v>
      </c>
      <c r="I85" s="4">
        <f>I58+I56+I46+I30+I13+I68</f>
        <v>42888.6</v>
      </c>
      <c r="J85" s="6" t="s">
        <v>23</v>
      </c>
    </row>
    <row r="86" spans="1:10" ht="36" customHeight="1">
      <c r="A86" s="29"/>
      <c r="B86" s="30"/>
      <c r="C86" s="31"/>
      <c r="D86" s="29"/>
      <c r="E86" s="4">
        <f t="shared" si="7"/>
        <v>9011.7000000000007</v>
      </c>
      <c r="F86" s="4">
        <f>F47+F31+F17+F14</f>
        <v>3346.6</v>
      </c>
      <c r="G86" s="11">
        <f>G47+G31+G17+G14+G69</f>
        <v>672.4</v>
      </c>
      <c r="H86" s="4">
        <f>H47+H31+H17+H14+H69</f>
        <v>2735.4</v>
      </c>
      <c r="I86" s="4">
        <f>I47+I31+I17+I14+I69</f>
        <v>2257.3000000000002</v>
      </c>
      <c r="J86" s="6" t="s">
        <v>22</v>
      </c>
    </row>
    <row r="87" spans="1:10" ht="34.15" customHeight="1">
      <c r="A87" s="29"/>
      <c r="B87" s="30"/>
      <c r="C87" s="31"/>
      <c r="D87" s="29"/>
      <c r="E87" s="4">
        <f t="shared" si="7"/>
        <v>100000</v>
      </c>
      <c r="F87" s="4">
        <f>F33</f>
        <v>50000</v>
      </c>
      <c r="G87" s="11">
        <f>G33</f>
        <v>50000</v>
      </c>
      <c r="H87" s="4">
        <f>H33</f>
        <v>0</v>
      </c>
      <c r="I87" s="4">
        <f>I33</f>
        <v>0</v>
      </c>
      <c r="J87" s="6" t="s">
        <v>87</v>
      </c>
    </row>
    <row r="88" spans="1:10" ht="72" customHeight="1">
      <c r="A88" s="29"/>
      <c r="B88" s="30"/>
      <c r="C88" s="31"/>
      <c r="D88" s="29"/>
      <c r="E88" s="4">
        <f t="shared" si="7"/>
        <v>174520</v>
      </c>
      <c r="F88" s="4">
        <f t="shared" ref="F88:I89" si="10">F77</f>
        <v>94520</v>
      </c>
      <c r="G88" s="11">
        <f t="shared" si="10"/>
        <v>80000</v>
      </c>
      <c r="H88" s="4">
        <f t="shared" si="10"/>
        <v>0</v>
      </c>
      <c r="I88" s="4">
        <f t="shared" si="10"/>
        <v>0</v>
      </c>
      <c r="J88" s="6" t="s">
        <v>40</v>
      </c>
    </row>
    <row r="89" spans="1:10" ht="101.25" customHeight="1">
      <c r="A89" s="7"/>
      <c r="B89" s="5"/>
      <c r="C89" s="2"/>
      <c r="D89" s="7"/>
      <c r="E89" s="4">
        <f t="shared" si="7"/>
        <v>13770</v>
      </c>
      <c r="F89" s="4">
        <f t="shared" si="10"/>
        <v>0</v>
      </c>
      <c r="G89" s="11">
        <f t="shared" si="10"/>
        <v>13770</v>
      </c>
      <c r="H89" s="4">
        <f t="shared" si="10"/>
        <v>0</v>
      </c>
      <c r="I89" s="4">
        <f t="shared" si="10"/>
        <v>0</v>
      </c>
      <c r="J89" s="6" t="s">
        <v>41</v>
      </c>
    </row>
    <row r="90" spans="1:10" ht="18.75" customHeight="1">
      <c r="A90" s="29"/>
      <c r="B90" s="30" t="s">
        <v>78</v>
      </c>
      <c r="C90" s="31" t="s">
        <v>91</v>
      </c>
      <c r="D90" s="29">
        <v>2014</v>
      </c>
      <c r="E90" s="4">
        <f t="shared" si="7"/>
        <v>3913.8</v>
      </c>
      <c r="F90" s="4">
        <f>F91+F92</f>
        <v>3913.8</v>
      </c>
      <c r="G90" s="11">
        <f>G91+G92</f>
        <v>0</v>
      </c>
      <c r="H90" s="4">
        <f>H91+H92</f>
        <v>0</v>
      </c>
      <c r="I90" s="4">
        <f>I91+I92</f>
        <v>0</v>
      </c>
      <c r="J90" s="6" t="s">
        <v>7</v>
      </c>
    </row>
    <row r="91" spans="1:10" ht="33">
      <c r="A91" s="29"/>
      <c r="B91" s="30"/>
      <c r="C91" s="31"/>
      <c r="D91" s="29"/>
      <c r="E91" s="4">
        <f t="shared" si="7"/>
        <v>3522</v>
      </c>
      <c r="F91" s="4">
        <f t="shared" ref="F91:I92" si="11">F19</f>
        <v>3522</v>
      </c>
      <c r="G91" s="11">
        <f t="shared" si="11"/>
        <v>0</v>
      </c>
      <c r="H91" s="4">
        <f t="shared" si="11"/>
        <v>0</v>
      </c>
      <c r="I91" s="4">
        <f t="shared" si="11"/>
        <v>0</v>
      </c>
      <c r="J91" s="6" t="s">
        <v>23</v>
      </c>
    </row>
    <row r="92" spans="1:10" ht="44.25" customHeight="1">
      <c r="A92" s="7"/>
      <c r="B92" s="5"/>
      <c r="C92" s="26" t="s">
        <v>92</v>
      </c>
      <c r="D92" s="7"/>
      <c r="E92" s="4">
        <f t="shared" si="7"/>
        <v>391.8</v>
      </c>
      <c r="F92" s="4">
        <f t="shared" si="11"/>
        <v>391.8</v>
      </c>
      <c r="G92" s="11">
        <f t="shared" si="11"/>
        <v>0</v>
      </c>
      <c r="H92" s="4">
        <f t="shared" si="11"/>
        <v>0</v>
      </c>
      <c r="I92" s="4">
        <f t="shared" si="11"/>
        <v>0</v>
      </c>
      <c r="J92" s="6" t="s">
        <v>22</v>
      </c>
    </row>
    <row r="93" spans="1:10" ht="18.75" customHeight="1">
      <c r="A93" s="29"/>
      <c r="B93" s="30" t="s">
        <v>79</v>
      </c>
      <c r="C93" s="31" t="s">
        <v>80</v>
      </c>
      <c r="D93" s="29" t="s">
        <v>27</v>
      </c>
      <c r="E93" s="4">
        <f t="shared" si="7"/>
        <v>183776.74</v>
      </c>
      <c r="F93" s="4">
        <f>F94+F95</f>
        <v>6956.74</v>
      </c>
      <c r="G93" s="11">
        <f>G94+G95</f>
        <v>0</v>
      </c>
      <c r="H93" s="4">
        <f>H94+H95</f>
        <v>176820</v>
      </c>
      <c r="I93" s="4">
        <f>I94+I95</f>
        <v>0</v>
      </c>
      <c r="J93" s="6" t="s">
        <v>7</v>
      </c>
    </row>
    <row r="94" spans="1:10" ht="37.5" customHeight="1">
      <c r="A94" s="29"/>
      <c r="B94" s="30"/>
      <c r="C94" s="31"/>
      <c r="D94" s="29"/>
      <c r="E94" s="4">
        <f t="shared" si="7"/>
        <v>6608.9</v>
      </c>
      <c r="F94" s="4">
        <f t="shared" ref="F94:I95" si="12">F22+F15</f>
        <v>6608.9</v>
      </c>
      <c r="G94" s="11">
        <f t="shared" si="12"/>
        <v>0</v>
      </c>
      <c r="H94" s="4">
        <f t="shared" si="12"/>
        <v>0</v>
      </c>
      <c r="I94" s="4">
        <f t="shared" si="12"/>
        <v>0</v>
      </c>
      <c r="J94" s="6" t="s">
        <v>23</v>
      </c>
    </row>
    <row r="95" spans="1:10" ht="41.25" customHeight="1">
      <c r="A95" s="29"/>
      <c r="B95" s="30"/>
      <c r="C95" s="31"/>
      <c r="D95" s="29"/>
      <c r="E95" s="4">
        <f t="shared" si="7"/>
        <v>177167.84</v>
      </c>
      <c r="F95" s="4">
        <f t="shared" si="12"/>
        <v>347.84</v>
      </c>
      <c r="G95" s="11">
        <f t="shared" si="12"/>
        <v>0</v>
      </c>
      <c r="H95" s="4">
        <f t="shared" si="12"/>
        <v>176820</v>
      </c>
      <c r="I95" s="4">
        <f t="shared" si="12"/>
        <v>0</v>
      </c>
      <c r="J95" s="6" t="s">
        <v>22</v>
      </c>
    </row>
    <row r="96" spans="1:10" ht="24" customHeight="1">
      <c r="A96" s="16"/>
      <c r="B96" s="16"/>
      <c r="C96" s="17"/>
      <c r="D96" s="16"/>
      <c r="E96" s="18"/>
      <c r="F96" s="18"/>
      <c r="G96" s="24"/>
      <c r="H96" s="18"/>
      <c r="I96" s="18"/>
      <c r="J96" s="19"/>
    </row>
    <row r="97" spans="1:6">
      <c r="A97" s="1" t="s">
        <v>81</v>
      </c>
    </row>
    <row r="98" spans="1:6">
      <c r="A98" s="1" t="s">
        <v>82</v>
      </c>
    </row>
    <row r="99" spans="1:6">
      <c r="A99" s="1" t="s">
        <v>83</v>
      </c>
    </row>
    <row r="100" spans="1:6">
      <c r="A100" s="1" t="s">
        <v>84</v>
      </c>
    </row>
    <row r="101" spans="1:6">
      <c r="A101" s="1" t="s">
        <v>85</v>
      </c>
    </row>
    <row r="102" spans="1:6">
      <c r="A102" s="1" t="s">
        <v>86</v>
      </c>
    </row>
    <row r="105" spans="1:6">
      <c r="E105" s="20"/>
      <c r="F105" s="20"/>
    </row>
  </sheetData>
  <mergeCells count="103">
    <mergeCell ref="A93:A95"/>
    <mergeCell ref="B93:B95"/>
    <mergeCell ref="C93:C95"/>
    <mergeCell ref="D93:D95"/>
    <mergeCell ref="B70:B72"/>
    <mergeCell ref="C70:C72"/>
    <mergeCell ref="D70:D72"/>
    <mergeCell ref="A79:A80"/>
    <mergeCell ref="B79:B80"/>
    <mergeCell ref="C79:C80"/>
    <mergeCell ref="D79:D80"/>
    <mergeCell ref="A65:J65"/>
    <mergeCell ref="B67:B69"/>
    <mergeCell ref="C67:C69"/>
    <mergeCell ref="D67:D69"/>
    <mergeCell ref="A66:J66"/>
    <mergeCell ref="D59:D60"/>
    <mergeCell ref="C59:C60"/>
    <mergeCell ref="B59:B60"/>
    <mergeCell ref="A59:A60"/>
    <mergeCell ref="A51:J51"/>
    <mergeCell ref="A53:J53"/>
    <mergeCell ref="A56:A57"/>
    <mergeCell ref="B56:B57"/>
    <mergeCell ref="D56:D57"/>
    <mergeCell ref="A62:A64"/>
    <mergeCell ref="B62:B64"/>
    <mergeCell ref="C62:C64"/>
    <mergeCell ref="D62:D64"/>
    <mergeCell ref="A45:A47"/>
    <mergeCell ref="B45:B47"/>
    <mergeCell ref="C45:C47"/>
    <mergeCell ref="D45:D47"/>
    <mergeCell ref="A48:A50"/>
    <mergeCell ref="B48:B50"/>
    <mergeCell ref="C48:C50"/>
    <mergeCell ref="D48:D50"/>
    <mergeCell ref="A43:J43"/>
    <mergeCell ref="A44:J44"/>
    <mergeCell ref="A29:A31"/>
    <mergeCell ref="B29:B31"/>
    <mergeCell ref="C29:C31"/>
    <mergeCell ref="D29:D31"/>
    <mergeCell ref="A32:A35"/>
    <mergeCell ref="B32:B35"/>
    <mergeCell ref="C32:C35"/>
    <mergeCell ref="D32:D35"/>
    <mergeCell ref="B24:B26"/>
    <mergeCell ref="C24:C26"/>
    <mergeCell ref="D24:D26"/>
    <mergeCell ref="A27:J27"/>
    <mergeCell ref="A28:J28"/>
    <mergeCell ref="A24:A26"/>
    <mergeCell ref="A21:A23"/>
    <mergeCell ref="B21:B23"/>
    <mergeCell ref="C21:C23"/>
    <mergeCell ref="D21:D23"/>
    <mergeCell ref="A18:A20"/>
    <mergeCell ref="B18:B20"/>
    <mergeCell ref="C18:C20"/>
    <mergeCell ref="D18:D20"/>
    <mergeCell ref="A11:J11"/>
    <mergeCell ref="A12:A16"/>
    <mergeCell ref="B12:B16"/>
    <mergeCell ref="C13:C14"/>
    <mergeCell ref="D13:D14"/>
    <mergeCell ref="D15:D16"/>
    <mergeCell ref="E5:I5"/>
    <mergeCell ref="J5:J7"/>
    <mergeCell ref="E6:E7"/>
    <mergeCell ref="F6:I6"/>
    <mergeCell ref="A9:J9"/>
    <mergeCell ref="A10:J10"/>
    <mergeCell ref="D37:D41"/>
    <mergeCell ref="C37:C41"/>
    <mergeCell ref="B37:B41"/>
    <mergeCell ref="A37:A41"/>
    <mergeCell ref="H1:J1"/>
    <mergeCell ref="A3:J3"/>
    <mergeCell ref="A5:A7"/>
    <mergeCell ref="B5:B7"/>
    <mergeCell ref="C5:C7"/>
    <mergeCell ref="D5:D7"/>
    <mergeCell ref="D90:D91"/>
    <mergeCell ref="C90:C91"/>
    <mergeCell ref="B90:B91"/>
    <mergeCell ref="A90:A91"/>
    <mergeCell ref="D73:D76"/>
    <mergeCell ref="C73:C76"/>
    <mergeCell ref="B73:B76"/>
    <mergeCell ref="A73:A76"/>
    <mergeCell ref="A77:A78"/>
    <mergeCell ref="A81:A83"/>
    <mergeCell ref="B77:B78"/>
    <mergeCell ref="C77:C78"/>
    <mergeCell ref="D77:D78"/>
    <mergeCell ref="A84:A88"/>
    <mergeCell ref="B84:B88"/>
    <mergeCell ref="C84:C88"/>
    <mergeCell ref="D84:D88"/>
    <mergeCell ref="B81:B83"/>
    <mergeCell ref="C81:C83"/>
    <mergeCell ref="D81:D83"/>
  </mergeCells>
  <phoneticPr fontId="3" type="noConversion"/>
  <printOptions horizontalCentered="1"/>
  <pageMargins left="0.39370078740157483" right="0.39370078740157483" top="0.39370078740157483" bottom="1.7716535433070868" header="0.31496062992125984" footer="0.31496062992125984"/>
  <pageSetup paperSize="9" scale="81" firstPageNumber="3" fitToHeight="10" orientation="landscape" useFirstPageNumber="1" r:id="rId1"/>
  <headerFooter>
    <oddFooter>&amp;R&amp;12&amp;P</oddFooter>
  </headerFooter>
  <rowBreaks count="5" manualBreakCount="5">
    <brk id="31" max="9" man="1"/>
    <brk id="41" max="9" man="1"/>
    <brk id="53" max="9" man="1"/>
    <brk id="60" max="9" man="1"/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BelyavinaYA</cp:lastModifiedBy>
  <cp:lastPrinted>2016-02-05T07:00:30Z</cp:lastPrinted>
  <dcterms:created xsi:type="dcterms:W3CDTF">2015-10-28T04:54:35Z</dcterms:created>
  <dcterms:modified xsi:type="dcterms:W3CDTF">2016-02-05T07:01:09Z</dcterms:modified>
</cp:coreProperties>
</file>